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AA62" i="2"/>
  <c r="R62"/>
  <c r="AF52"/>
  <c r="P62"/>
  <c r="AF57"/>
  <c r="AF7"/>
  <c r="AF8"/>
  <c r="AF10"/>
  <c r="AF11"/>
  <c r="AF13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5"/>
  <c r="AF47"/>
  <c r="AF48"/>
  <c r="AF50"/>
  <c r="AF51"/>
  <c r="AF54"/>
  <c r="AF55"/>
  <c r="AF56"/>
  <c r="AF59"/>
  <c r="AF60"/>
  <c r="AF61"/>
  <c r="AF62" l="1"/>
</calcChain>
</file>

<file path=xl/sharedStrings.xml><?xml version="1.0" encoding="utf-8"?>
<sst xmlns="http://schemas.openxmlformats.org/spreadsheetml/2006/main" count="203" uniqueCount="80">
  <si>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</si>
  <si>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</si>
  <si>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</si>
  <si>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</si>
  <si>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</si>
  <si>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</si>
  <si>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</si>
  <si>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</si>
  <si>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</si>
  <si>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</si>
  <si>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</si>
  <si>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</si>
  <si>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</si>
  <si>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</si>
  <si>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</si>
  <si>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</si>
  <si>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</si>
  <si>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</si>
  <si>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</si>
  <si>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</si>
  <si>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</si>
  <si>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</si>
  <si>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</si>
  <si>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</si>
  <si>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</si>
  <si>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</si>
  <si>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</si>
  <si>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</si>
  <si>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</si>
  <si>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</si>
  <si>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</si>
  <si>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</si>
  <si>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</si>
  <si>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</si>
  <si>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</si>
  <si>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</si>
  <si>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</si>
  <si>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</si>
  <si>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</si>
  <si>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</si>
  <si>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</si>
  <si>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</si>
  <si>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</si>
  <si>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</si>
  <si>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</si>
  <si>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</si>
  <si>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</si>
  <si>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</si>
  <si>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</si>
  <si>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</si>
  <si>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</si>
  <si>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</si>
  <si>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</si>
  <si>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</si>
  <si>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</si>
  <si>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</si>
  <si>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</si>
  <si>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</si>
  <si>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</si>
  <si>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</si>
  <si>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</si>
  <si>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</si>
  <si>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</si>
  <si>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</si>
  <si>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</si>
  <si>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</si>
  <si>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</si>
  <si>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</si>
  <si>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</si>
  <si>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</si>
  <si>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</si>
  <si>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000 1 09 04050 10 0000 120</t>
  </si>
  <si>
    <t>000 1 17 15030 10 0001 150</t>
  </si>
  <si>
    <t>000 2 02 29999 10 0001 150</t>
  </si>
  <si>
    <t>000 2 02 15001 10 0000 150</t>
  </si>
  <si>
    <t>000 2 02 15003 10 0000 150</t>
  </si>
  <si>
    <t>000 2 02 35118 10 0000 150</t>
  </si>
  <si>
    <t>000 2 02 40014 10 0000 150</t>
  </si>
  <si>
    <t>000 2 18 60010 10 0000 150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</si>
  <si>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6 месяцев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</si>
</sst>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Q40" sqref="Q40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6" t="s">
        <v>79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3"/>
    </row>
    <row r="2" spans="1:37" ht="15.7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3"/>
    </row>
    <row r="3" spans="1:37" ht="15.7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3"/>
    </row>
    <row r="4" spans="1:37" ht="12.75" customHeight="1">
      <c r="A4" s="36" t="s">
        <v>61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"/>
    </row>
    <row r="5" spans="1:37" ht="30" customHeight="1">
      <c r="A5" s="42" t="s">
        <v>0</v>
      </c>
      <c r="B5" s="44" t="s">
        <v>0</v>
      </c>
      <c r="C5" s="46" t="s">
        <v>1</v>
      </c>
      <c r="D5" s="48" t="s">
        <v>0</v>
      </c>
      <c r="E5" s="50" t="s">
        <v>0</v>
      </c>
      <c r="F5" s="30" t="s">
        <v>2</v>
      </c>
      <c r="G5" s="31"/>
      <c r="H5" s="31"/>
      <c r="I5" s="30" t="s">
        <v>3</v>
      </c>
      <c r="J5" s="31"/>
      <c r="K5" s="31"/>
      <c r="L5" s="34" t="s">
        <v>0</v>
      </c>
      <c r="M5" s="34" t="s">
        <v>0</v>
      </c>
      <c r="N5" s="34" t="s">
        <v>0</v>
      </c>
      <c r="O5" s="34" t="s">
        <v>0</v>
      </c>
      <c r="P5" s="34" t="s">
        <v>4</v>
      </c>
      <c r="Q5" s="34" t="s">
        <v>5</v>
      </c>
      <c r="R5" s="34" t="s">
        <v>6</v>
      </c>
      <c r="S5" s="34" t="s">
        <v>0</v>
      </c>
      <c r="T5" s="34" t="s">
        <v>0</v>
      </c>
      <c r="U5" s="34" t="s">
        <v>0</v>
      </c>
      <c r="V5" s="34" t="s">
        <v>0</v>
      </c>
      <c r="W5" s="34" t="s">
        <v>0</v>
      </c>
      <c r="X5" s="34" t="s">
        <v>0</v>
      </c>
      <c r="Y5" s="30" t="s">
        <v>7</v>
      </c>
      <c r="Z5" s="31"/>
      <c r="AA5" s="31"/>
      <c r="AB5" s="30" t="s">
        <v>8</v>
      </c>
      <c r="AC5" s="31"/>
      <c r="AD5" s="31"/>
      <c r="AE5" s="4" t="s">
        <v>0</v>
      </c>
      <c r="AF5" s="5"/>
      <c r="AG5" s="32" t="s">
        <v>9</v>
      </c>
      <c r="AH5" s="33"/>
      <c r="AI5" s="32" t="s">
        <v>10</v>
      </c>
      <c r="AJ5" s="33"/>
      <c r="AK5" s="3"/>
    </row>
    <row r="6" spans="1:37" ht="15.75">
      <c r="A6" s="43"/>
      <c r="B6" s="45"/>
      <c r="C6" s="47"/>
      <c r="D6" s="49"/>
      <c r="E6" s="5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87500</v>
      </c>
      <c r="Q9" s="12">
        <v>0</v>
      </c>
      <c r="R9" s="12">
        <v>87500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44014.09</v>
      </c>
      <c r="AB9" s="12">
        <v>0</v>
      </c>
      <c r="AC9" s="12">
        <v>0</v>
      </c>
      <c r="AD9" s="12">
        <v>0</v>
      </c>
      <c r="AE9" s="12">
        <v>0</v>
      </c>
      <c r="AF9" s="22">
        <v>50.3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156</v>
      </c>
      <c r="AB12" s="12">
        <v>0</v>
      </c>
      <c r="AC12" s="12">
        <v>20000</v>
      </c>
      <c r="AD12" s="12">
        <v>20000</v>
      </c>
      <c r="AE12" s="12">
        <v>20000</v>
      </c>
      <c r="AF12" s="22">
        <v>156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64.88</v>
      </c>
      <c r="AB14" s="12">
        <v>0</v>
      </c>
      <c r="AC14" s="12">
        <v>0</v>
      </c>
      <c r="AD14" s="12">
        <v>0</v>
      </c>
      <c r="AE14" s="12">
        <v>0</v>
      </c>
      <c r="AF14" s="22">
        <v>16.2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105000</v>
      </c>
      <c r="Q19" s="12">
        <v>0</v>
      </c>
      <c r="R19" s="12">
        <v>105000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48957.45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46.626142857142852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76000</v>
      </c>
      <c r="Q36" s="12">
        <v>0</v>
      </c>
      <c r="R36" s="12">
        <v>76000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1737.82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v>2.2999999999999998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488000</v>
      </c>
      <c r="Q40" s="12"/>
      <c r="R40" s="12">
        <v>488000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374798.31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76.802932377049189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537000</v>
      </c>
      <c r="Q42" s="12"/>
      <c r="R42" s="12">
        <v>537000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16363.45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3.0471973929236498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71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-8.9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5.75" outlineLevel="1">
      <c r="A49" s="8"/>
      <c r="B49" s="11"/>
      <c r="C49" s="24" t="s">
        <v>72</v>
      </c>
      <c r="D49" s="10"/>
      <c r="E49" s="10"/>
      <c r="F49" s="11"/>
      <c r="G49" s="10"/>
      <c r="H49" s="10"/>
      <c r="I49" s="11"/>
      <c r="J49" s="10"/>
      <c r="K49" s="10"/>
      <c r="L49" s="10"/>
      <c r="M49" s="10"/>
      <c r="N49" s="10"/>
      <c r="O49" s="13"/>
      <c r="P49" s="13"/>
      <c r="Q49" s="13">
        <v>45675</v>
      </c>
      <c r="R49" s="13">
        <v>45675</v>
      </c>
      <c r="S49" s="13"/>
      <c r="T49" s="13"/>
      <c r="U49" s="13"/>
      <c r="V49" s="13"/>
      <c r="W49" s="13"/>
      <c r="X49" s="13"/>
      <c r="Y49" s="13"/>
      <c r="Z49" s="13"/>
      <c r="AA49" s="13">
        <v>0</v>
      </c>
      <c r="AB49" s="13"/>
      <c r="AC49" s="13"/>
      <c r="AD49" s="13"/>
      <c r="AE49" s="13"/>
      <c r="AF49" s="22"/>
      <c r="AG49" s="14"/>
      <c r="AH49" s="15"/>
      <c r="AI49" s="14"/>
      <c r="AJ49" s="15"/>
      <c r="AK49" s="3"/>
    </row>
    <row r="50" spans="1:37" ht="16.5" thickBot="1">
      <c r="A50" s="8" t="s">
        <v>53</v>
      </c>
      <c r="B50" s="9" t="s">
        <v>13</v>
      </c>
      <c r="C50" s="23" t="s">
        <v>74</v>
      </c>
      <c r="D50" s="10"/>
      <c r="E50" s="10"/>
      <c r="F50" s="11"/>
      <c r="G50" s="10"/>
      <c r="H50" s="10"/>
      <c r="I50" s="10"/>
      <c r="J50" s="10"/>
      <c r="K50" s="10"/>
      <c r="L50" s="10"/>
      <c r="M50" s="10"/>
      <c r="N50" s="10"/>
      <c r="O50" s="12">
        <v>0</v>
      </c>
      <c r="P50" s="12">
        <v>600000</v>
      </c>
      <c r="Q50" s="12">
        <v>180000</v>
      </c>
      <c r="R50" s="12">
        <v>780000</v>
      </c>
      <c r="S50" s="12">
        <v>1100000</v>
      </c>
      <c r="T50" s="12">
        <v>1100000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765000</v>
      </c>
      <c r="AB50" s="12">
        <v>0</v>
      </c>
      <c r="AC50" s="12">
        <v>0</v>
      </c>
      <c r="AD50" s="12">
        <v>0</v>
      </c>
      <c r="AE50" s="12">
        <v>0</v>
      </c>
      <c r="AF50" s="22">
        <f t="shared" si="1"/>
        <v>98.076923076923066</v>
      </c>
      <c r="AG50" s="18">
        <v>1100000</v>
      </c>
      <c r="AH50" s="19">
        <v>0</v>
      </c>
      <c r="AI50" s="18">
        <v>0</v>
      </c>
      <c r="AJ50" s="19"/>
      <c r="AK50" s="3"/>
    </row>
    <row r="51" spans="1:37" ht="15.75" hidden="1" outlineLevel="1">
      <c r="A51" s="8" t="s">
        <v>54</v>
      </c>
      <c r="B51" s="11" t="s">
        <v>14</v>
      </c>
      <c r="C51" s="24" t="s">
        <v>54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>
        <v>0</v>
      </c>
      <c r="P51" s="13">
        <v>0</v>
      </c>
      <c r="Q51" s="13"/>
      <c r="R51" s="13">
        <v>0</v>
      </c>
      <c r="S51" s="13">
        <v>1100000</v>
      </c>
      <c r="T51" s="13">
        <v>1100000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22" t="e">
        <f t="shared" si="1"/>
        <v>#DIV/0!</v>
      </c>
      <c r="AG51" s="14">
        <v>1100000</v>
      </c>
      <c r="AH51" s="15">
        <v>0</v>
      </c>
      <c r="AI51" s="14">
        <v>0</v>
      </c>
      <c r="AJ51" s="15"/>
      <c r="AK51" s="3"/>
    </row>
    <row r="52" spans="1:37" ht="16.5" outlineLevel="1" thickBot="1">
      <c r="A52" s="8"/>
      <c r="B52" s="11"/>
      <c r="C52" s="23" t="s">
        <v>75</v>
      </c>
      <c r="D52" s="10"/>
      <c r="E52" s="10"/>
      <c r="F52" s="11"/>
      <c r="G52" s="10"/>
      <c r="H52" s="10"/>
      <c r="I52" s="11"/>
      <c r="J52" s="10"/>
      <c r="K52" s="10"/>
      <c r="L52" s="10"/>
      <c r="M52" s="10"/>
      <c r="N52" s="10"/>
      <c r="O52" s="13"/>
      <c r="P52" s="13">
        <v>347000</v>
      </c>
      <c r="Q52" s="13"/>
      <c r="R52" s="13">
        <v>347000</v>
      </c>
      <c r="S52" s="13"/>
      <c r="T52" s="13"/>
      <c r="U52" s="13"/>
      <c r="V52" s="13"/>
      <c r="W52" s="13"/>
      <c r="X52" s="13"/>
      <c r="Y52" s="13"/>
      <c r="Z52" s="13"/>
      <c r="AA52" s="13">
        <v>173501</v>
      </c>
      <c r="AB52" s="13"/>
      <c r="AC52" s="13"/>
      <c r="AD52" s="13"/>
      <c r="AE52" s="13"/>
      <c r="AF52" s="22">
        <f t="shared" si="1"/>
        <v>50.000288184438034</v>
      </c>
      <c r="AG52" s="14"/>
      <c r="AH52" s="15"/>
      <c r="AI52" s="14"/>
      <c r="AJ52" s="15"/>
      <c r="AK52" s="3"/>
    </row>
    <row r="53" spans="1:37" ht="16.5" outlineLevel="1" thickBot="1">
      <c r="A53" s="8"/>
      <c r="B53" s="11"/>
      <c r="C53" s="23" t="s">
        <v>73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/>
      <c r="P53" s="13"/>
      <c r="Q53" s="13">
        <v>679800</v>
      </c>
      <c r="R53" s="13">
        <v>679800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22"/>
      <c r="AG53" s="14"/>
      <c r="AH53" s="15"/>
      <c r="AI53" s="14"/>
      <c r="AJ53" s="15"/>
      <c r="AK53" s="3"/>
    </row>
    <row r="54" spans="1:37" ht="16.5" thickBot="1">
      <c r="A54" s="8" t="s">
        <v>55</v>
      </c>
      <c r="B54" s="9" t="s">
        <v>13</v>
      </c>
      <c r="C54" s="23" t="s">
        <v>76</v>
      </c>
      <c r="D54" s="10"/>
      <c r="E54" s="10"/>
      <c r="F54" s="11"/>
      <c r="G54" s="10"/>
      <c r="H54" s="10"/>
      <c r="I54" s="10"/>
      <c r="J54" s="10"/>
      <c r="K54" s="10"/>
      <c r="L54" s="10"/>
      <c r="M54" s="10"/>
      <c r="N54" s="10"/>
      <c r="O54" s="12">
        <v>0</v>
      </c>
      <c r="P54" s="12">
        <v>88835.75</v>
      </c>
      <c r="Q54" s="12"/>
      <c r="R54" s="12">
        <v>88835.75</v>
      </c>
      <c r="S54" s="12">
        <v>2926482</v>
      </c>
      <c r="T54" s="12">
        <v>2926482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2477672.79</v>
      </c>
      <c r="AA54" s="12">
        <v>45805.96</v>
      </c>
      <c r="AB54" s="12">
        <v>0</v>
      </c>
      <c r="AC54" s="12">
        <v>2477672.79</v>
      </c>
      <c r="AD54" s="12">
        <v>2477672.79</v>
      </c>
      <c r="AE54" s="12">
        <v>2477672.79</v>
      </c>
      <c r="AF54" s="22">
        <f t="shared" si="1"/>
        <v>51.562529724801109</v>
      </c>
      <c r="AG54" s="18">
        <v>448809.21</v>
      </c>
      <c r="AH54" s="19">
        <v>0.84663865692664431</v>
      </c>
      <c r="AI54" s="18">
        <v>0</v>
      </c>
      <c r="AJ54" s="19"/>
      <c r="AK54" s="3"/>
    </row>
    <row r="55" spans="1:37" ht="15.75" hidden="1" outlineLevel="1">
      <c r="A55" s="8" t="s">
        <v>56</v>
      </c>
      <c r="B55" s="11" t="s">
        <v>14</v>
      </c>
      <c r="C55" s="24" t="s">
        <v>56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>
        <v>0</v>
      </c>
      <c r="P55" s="13">
        <v>0</v>
      </c>
      <c r="Q55" s="13"/>
      <c r="R55" s="13">
        <v>0</v>
      </c>
      <c r="S55" s="13">
        <v>2926482</v>
      </c>
      <c r="T55" s="13">
        <v>2926482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22" t="e">
        <f t="shared" si="1"/>
        <v>#DIV/0!</v>
      </c>
      <c r="AG55" s="14">
        <v>2926482</v>
      </c>
      <c r="AH55" s="15">
        <v>0</v>
      </c>
      <c r="AI55" s="14">
        <v>0</v>
      </c>
      <c r="AJ55" s="15"/>
      <c r="AK55" s="3"/>
    </row>
    <row r="56" spans="1:37" ht="15.75" hidden="1" outlineLevel="1">
      <c r="A56" s="8" t="s">
        <v>56</v>
      </c>
      <c r="B56" s="11" t="s">
        <v>14</v>
      </c>
      <c r="C56" s="24" t="s">
        <v>56</v>
      </c>
      <c r="D56" s="10"/>
      <c r="E56" s="10"/>
      <c r="F56" s="11"/>
      <c r="G56" s="10"/>
      <c r="H56" s="10"/>
      <c r="I56" s="11"/>
      <c r="J56" s="10"/>
      <c r="K56" s="10"/>
      <c r="L56" s="10"/>
      <c r="M56" s="10"/>
      <c r="N56" s="10"/>
      <c r="O56" s="13">
        <v>0</v>
      </c>
      <c r="P56" s="13">
        <v>0</v>
      </c>
      <c r="Q56" s="13"/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2477672.79</v>
      </c>
      <c r="AA56" s="13">
        <v>2477672.79</v>
      </c>
      <c r="AB56" s="13">
        <v>0</v>
      </c>
      <c r="AC56" s="13">
        <v>2477672.79</v>
      </c>
      <c r="AD56" s="13">
        <v>2477672.79</v>
      </c>
      <c r="AE56" s="13">
        <v>2477672.79</v>
      </c>
      <c r="AF56" s="22" t="e">
        <f t="shared" si="1"/>
        <v>#DIV/0!</v>
      </c>
      <c r="AG56" s="14">
        <v>-2477672.79</v>
      </c>
      <c r="AH56" s="15"/>
      <c r="AI56" s="14">
        <v>0</v>
      </c>
      <c r="AJ56" s="15"/>
      <c r="AK56" s="3"/>
    </row>
    <row r="57" spans="1:37" ht="16.5" outlineLevel="1" thickBot="1">
      <c r="A57" s="8"/>
      <c r="B57" s="11"/>
      <c r="C57" s="23" t="s">
        <v>77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/>
      <c r="P57" s="13">
        <v>872600</v>
      </c>
      <c r="Q57" s="13"/>
      <c r="R57" s="13">
        <v>872600</v>
      </c>
      <c r="S57" s="13"/>
      <c r="T57" s="13"/>
      <c r="U57" s="13"/>
      <c r="V57" s="13"/>
      <c r="W57" s="13"/>
      <c r="X57" s="13"/>
      <c r="Y57" s="13"/>
      <c r="Z57" s="13"/>
      <c r="AA57" s="13">
        <v>322370.84999999998</v>
      </c>
      <c r="AB57" s="13"/>
      <c r="AC57" s="13"/>
      <c r="AD57" s="13"/>
      <c r="AE57" s="13"/>
      <c r="AF57" s="22">
        <f t="shared" si="1"/>
        <v>36.943714187485668</v>
      </c>
      <c r="AG57" s="14"/>
      <c r="AH57" s="15"/>
      <c r="AI57" s="14"/>
      <c r="AJ57" s="15"/>
      <c r="AK57" s="3"/>
    </row>
    <row r="58" spans="1:37" ht="16.5" thickBot="1">
      <c r="A58" s="8" t="s">
        <v>57</v>
      </c>
      <c r="B58" s="9" t="s">
        <v>13</v>
      </c>
      <c r="C58" s="23" t="s">
        <v>78</v>
      </c>
      <c r="D58" s="10"/>
      <c r="E58" s="10"/>
      <c r="F58" s="11"/>
      <c r="G58" s="10"/>
      <c r="H58" s="10"/>
      <c r="I58" s="10"/>
      <c r="J58" s="10"/>
      <c r="K58" s="10"/>
      <c r="L58" s="10"/>
      <c r="M58" s="10"/>
      <c r="N58" s="10"/>
      <c r="O58" s="12">
        <v>0</v>
      </c>
      <c r="P58" s="12"/>
      <c r="Q58" s="12"/>
      <c r="R58" s="12"/>
      <c r="S58" s="12">
        <v>347390</v>
      </c>
      <c r="T58" s="12">
        <v>347390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347390</v>
      </c>
      <c r="AA58" s="12">
        <v>2283.2399999999998</v>
      </c>
      <c r="AB58" s="12">
        <v>0</v>
      </c>
      <c r="AC58" s="12">
        <v>347390</v>
      </c>
      <c r="AD58" s="12">
        <v>347390</v>
      </c>
      <c r="AE58" s="12">
        <v>347390</v>
      </c>
      <c r="AF58" s="22">
        <v>0</v>
      </c>
      <c r="AG58" s="18">
        <v>0</v>
      </c>
      <c r="AH58" s="19">
        <v>1</v>
      </c>
      <c r="AI58" s="18">
        <v>0</v>
      </c>
      <c r="AJ58" s="19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347390</v>
      </c>
      <c r="T59" s="13">
        <v>347390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347390</v>
      </c>
      <c r="AH59" s="15">
        <v>0</v>
      </c>
      <c r="AI59" s="14">
        <v>0</v>
      </c>
      <c r="AJ59" s="15"/>
      <c r="AK59" s="3"/>
    </row>
    <row r="60" spans="1:37" ht="15.75" hidden="1" outlineLevel="1">
      <c r="A60" s="8" t="s">
        <v>58</v>
      </c>
      <c r="B60" s="11" t="s">
        <v>14</v>
      </c>
      <c r="C60" s="8" t="s">
        <v>58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>
        <v>0</v>
      </c>
      <c r="P60" s="13">
        <v>0</v>
      </c>
      <c r="Q60" s="13"/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347390</v>
      </c>
      <c r="AA60" s="13">
        <v>347390</v>
      </c>
      <c r="AB60" s="13">
        <v>0</v>
      </c>
      <c r="AC60" s="13">
        <v>347390</v>
      </c>
      <c r="AD60" s="13">
        <v>347390</v>
      </c>
      <c r="AE60" s="13">
        <v>347390</v>
      </c>
      <c r="AF60" s="22" t="e">
        <f t="shared" si="1"/>
        <v>#DIV/0!</v>
      </c>
      <c r="AG60" s="14">
        <v>-347390</v>
      </c>
      <c r="AH60" s="15"/>
      <c r="AI60" s="14">
        <v>0</v>
      </c>
      <c r="AJ60" s="15"/>
      <c r="AK60" s="3"/>
    </row>
    <row r="61" spans="1:37" ht="15.75" hidden="1" outlineLevel="1">
      <c r="A61" s="8" t="s">
        <v>59</v>
      </c>
      <c r="B61" s="11" t="s">
        <v>14</v>
      </c>
      <c r="C61" s="8" t="s">
        <v>59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>
        <v>0</v>
      </c>
      <c r="P61" s="13">
        <v>0</v>
      </c>
      <c r="Q61" s="13"/>
      <c r="R61" s="13">
        <v>0</v>
      </c>
      <c r="S61" s="13">
        <v>59328</v>
      </c>
      <c r="T61" s="13">
        <v>59328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22" t="e">
        <f t="shared" si="1"/>
        <v>#DIV/0!</v>
      </c>
      <c r="AG61" s="14">
        <v>59328</v>
      </c>
      <c r="AH61" s="15">
        <v>0</v>
      </c>
      <c r="AI61" s="14">
        <v>0</v>
      </c>
      <c r="AJ61" s="15"/>
      <c r="AK61" s="3"/>
    </row>
    <row r="62" spans="1:37" ht="17.25" customHeight="1" collapsed="1">
      <c r="A62" s="40" t="s">
        <v>60</v>
      </c>
      <c r="B62" s="41"/>
      <c r="C62" s="41"/>
      <c r="D62" s="41"/>
      <c r="E62" s="41"/>
      <c r="F62" s="41"/>
      <c r="G62" s="41"/>
      <c r="H62" s="41"/>
      <c r="I62" s="16"/>
      <c r="J62" s="16"/>
      <c r="K62" s="16"/>
      <c r="L62" s="16"/>
      <c r="M62" s="16"/>
      <c r="N62" s="16"/>
      <c r="O62" s="17">
        <v>0</v>
      </c>
      <c r="P62" s="17">
        <f>P9+P12+P14+P19+P36+P40+P42+P44+P46+P50+P54+P57+P58+P52</f>
        <v>3202435.75</v>
      </c>
      <c r="Q62" s="17"/>
      <c r="R62" s="17">
        <f>R9+R12+R14+R19+R36+R40+R42+R44+R46+R50+R54+R57+R58+R52+R53+R49</f>
        <v>4107910.75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AA9+AA12+AA14+AA19+AA36+AA40+AA42+AA44+AA46+AA50+AA54+AA57+AA58+AA52</f>
        <v>1795044.1500000001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43.697252916217813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2021-11-21T15:25:04Z</cp:lastPrinted>
  <dcterms:created xsi:type="dcterms:W3CDTF">2018-10-11T06:03:38Z</dcterms:created>
  <dcterms:modified xsi:type="dcterms:W3CDTF">2021-11-21T15:25:07Z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